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уш.9" sheetId="1" r:id="rId1"/>
  </sheets>
  <externalReferences>
    <externalReference r:id="rId2"/>
  </externalReferences>
  <definedNames>
    <definedName name="Z_6E36EA37_049E_4FAE_B719_2847CD16F858_.wvu.Cols" localSheetId="0" hidden="1">Груш.9!$F:$H,Груш.9!$L:$O</definedName>
    <definedName name="Z_6E36EA37_049E_4FAE_B719_2847CD16F858_.wvu.Rows" localSheetId="0" hidden="1">Груш.9!$42:$45</definedName>
    <definedName name="Z_73C0D023_21BD_4441_8EFA_957546C15799_.wvu.Cols" localSheetId="0" hidden="1">Груш.9!$F:$H,Груш.9!$L:$O</definedName>
    <definedName name="Z_73C0D023_21BD_4441_8EFA_957546C15799_.wvu.Rows" localSheetId="0" hidden="1">Груш.9!$42:$45</definedName>
  </definedNames>
  <calcPr calcId="125725"/>
</workbook>
</file>

<file path=xl/calcChain.xml><?xml version="1.0" encoding="utf-8"?>
<calcChain xmlns="http://schemas.openxmlformats.org/spreadsheetml/2006/main">
  <c r="I47" i="1"/>
  <c r="O57"/>
  <c r="N57"/>
  <c r="M57"/>
  <c r="L57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M50" s="1"/>
  <c r="L25"/>
  <c r="L50" s="1"/>
  <c r="G24"/>
  <c r="G49" s="1"/>
  <c r="I56"/>
  <c r="I55"/>
  <c r="E3"/>
  <c r="I50" l="1"/>
  <c r="I54" s="1"/>
  <c r="I57" s="1"/>
  <c r="F54"/>
  <c r="F57" s="1"/>
  <c r="H41"/>
  <c r="H47"/>
  <c r="H49"/>
  <c r="H28"/>
  <c r="H30"/>
  <c r="H32"/>
  <c r="H35"/>
  <c r="H37"/>
  <c r="H39"/>
  <c r="G33"/>
  <c r="H33" s="1"/>
  <c r="G42"/>
  <c r="H42" s="1"/>
  <c r="G44"/>
  <c r="H44" s="1"/>
  <c r="G27"/>
  <c r="G28"/>
  <c r="G29"/>
  <c r="H29" s="1"/>
  <c r="G30"/>
  <c r="G31"/>
  <c r="H31" s="1"/>
  <c r="G32"/>
  <c r="G34"/>
  <c r="H34" s="1"/>
  <c r="G35"/>
  <c r="G36"/>
  <c r="H36" s="1"/>
  <c r="G37"/>
  <c r="G38"/>
  <c r="H38" s="1"/>
  <c r="G39"/>
  <c r="G40"/>
  <c r="H40" s="1"/>
  <c r="G4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<sst xmlns="http://schemas.openxmlformats.org/spreadsheetml/2006/main" count="65" uniqueCount="54">
  <si>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ул.Грушевская,9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</si>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</sst>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9" fillId="0" borderId="4" xfId="0" applyFont="1" applyBorder="1"/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10" fillId="0" borderId="4" xfId="0" applyNumberFormat="1" applyFont="1" applyBorder="1" applyAlignment="1">
      <alignment horizontal="right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4.7109375" style="1" customWidth="1"/>
    <col min="5" max="5" width="18.5703125" style="1" customWidth="1"/>
    <col min="6" max="8" width="11.42578125" style="1" hidden="1" customWidth="1"/>
    <col min="9" max="9" width="14" style="1" customWidth="1"/>
    <col min="10" max="10" width="18.42578125" style="1" customWidth="1"/>
    <col min="11" max="11" width="3.5703125" style="1" customWidth="1"/>
    <col min="12" max="15" width="8.85546875" style="1" hidden="1" customWidth="1"/>
    <col min="16" max="16384" width="9.140625" style="1"/>
  </cols>
  <sheetData>
    <row r="1" spans="1:10" ht="19.5" customHeight="1">
      <c r="A1" s="98" t="s">
        <v>52</v>
      </c>
      <c r="B1" s="98"/>
      <c r="C1" s="98"/>
      <c r="D1" s="98"/>
      <c r="E1" s="98"/>
      <c r="F1" s="98"/>
      <c r="G1" s="98"/>
      <c r="H1" s="98"/>
      <c r="I1" s="98"/>
      <c r="J1" s="99"/>
    </row>
    <row r="2" spans="1:10" ht="16.5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0" ht="15.75" customHeight="1">
      <c r="A3" s="102" t="s">
        <v>1</v>
      </c>
      <c r="B3" s="103"/>
      <c r="C3" s="103"/>
      <c r="D3" s="103"/>
      <c r="E3" s="2">
        <f>E4+E5</f>
        <v>2422.0100000000002</v>
      </c>
      <c r="F3" s="3"/>
      <c r="G3" s="4"/>
      <c r="H3" s="4"/>
      <c r="I3" s="5" t="s">
        <v>2</v>
      </c>
    </row>
    <row r="4" spans="1:10" ht="15.75" customHeight="1">
      <c r="A4" s="102" t="s">
        <v>3</v>
      </c>
      <c r="B4" s="103"/>
      <c r="C4" s="103"/>
      <c r="D4" s="103"/>
      <c r="E4" s="2">
        <v>2422.0100000000002</v>
      </c>
      <c r="F4" s="3"/>
      <c r="G4" s="4"/>
      <c r="H4" s="4"/>
      <c r="I4" s="5" t="s">
        <v>2</v>
      </c>
    </row>
    <row r="5" spans="1:10" ht="15.75" customHeight="1">
      <c r="A5" s="102" t="s">
        <v>4</v>
      </c>
      <c r="B5" s="103"/>
      <c r="C5" s="103"/>
      <c r="D5" s="103"/>
      <c r="E5" s="2">
        <v>0</v>
      </c>
      <c r="F5" s="3"/>
      <c r="G5" s="4"/>
      <c r="H5" s="4"/>
      <c r="I5" s="5" t="s">
        <v>5</v>
      </c>
    </row>
    <row r="6" spans="1:10" ht="15.75" customHeight="1">
      <c r="A6" s="6"/>
      <c r="B6" s="7"/>
      <c r="C6" s="8"/>
      <c r="D6" s="9"/>
      <c r="E6" s="97" t="s">
        <v>6</v>
      </c>
      <c r="F6" s="9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2" t="s">
        <v>8</v>
      </c>
      <c r="B8" s="83"/>
      <c r="C8" s="83"/>
      <c r="D8" s="8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85" t="s">
        <v>12</v>
      </c>
      <c r="B9" s="86"/>
      <c r="C9" s="86"/>
      <c r="D9" s="87"/>
      <c r="E9" s="22"/>
      <c r="F9" s="22"/>
      <c r="G9" s="23"/>
      <c r="H9" s="23"/>
      <c r="I9" s="22"/>
      <c r="J9" s="24"/>
    </row>
    <row r="10" spans="1:10" ht="13.15" customHeight="1">
      <c r="A10" s="88" t="s">
        <v>13</v>
      </c>
      <c r="B10" s="89"/>
      <c r="C10" s="89"/>
      <c r="D10" s="90"/>
      <c r="E10" s="25">
        <v>664227.62</v>
      </c>
      <c r="F10" s="25"/>
      <c r="G10" s="23"/>
      <c r="H10" s="23"/>
      <c r="I10" s="25">
        <v>667639.74</v>
      </c>
      <c r="J10" s="26">
        <v>69627.88</v>
      </c>
    </row>
    <row r="11" spans="1:10" ht="14.45" customHeight="1">
      <c r="A11" s="88" t="s">
        <v>14</v>
      </c>
      <c r="B11" s="89"/>
      <c r="C11" s="89"/>
      <c r="D11" s="90"/>
      <c r="E11" s="25">
        <v>310985.71999999997</v>
      </c>
      <c r="F11" s="25"/>
      <c r="G11" s="23"/>
      <c r="H11" s="23"/>
      <c r="I11" s="25">
        <v>318683.78999999998</v>
      </c>
      <c r="J11" s="26">
        <v>33822.68</v>
      </c>
    </row>
    <row r="12" spans="1:10" ht="13.9" customHeight="1">
      <c r="A12" s="88" t="s">
        <v>15</v>
      </c>
      <c r="B12" s="89"/>
      <c r="C12" s="89"/>
      <c r="D12" s="90"/>
      <c r="E12" s="25">
        <v>94195.16</v>
      </c>
      <c r="F12" s="25"/>
      <c r="G12" s="23"/>
      <c r="H12" s="23"/>
      <c r="I12" s="25">
        <v>95951.35</v>
      </c>
      <c r="J12" s="26">
        <v>10279.5</v>
      </c>
    </row>
    <row r="13" spans="1:10" ht="15.75" customHeight="1">
      <c r="A13" s="88" t="s">
        <v>16</v>
      </c>
      <c r="B13" s="89"/>
      <c r="C13" s="89"/>
      <c r="D13" s="90"/>
      <c r="E13" s="25">
        <v>80613.25</v>
      </c>
      <c r="F13" s="25"/>
      <c r="G13" s="23"/>
      <c r="H13" s="23"/>
      <c r="I13" s="25">
        <v>81171.38</v>
      </c>
      <c r="J13" s="26">
        <v>8742.4500000000007</v>
      </c>
    </row>
    <row r="14" spans="1:10" ht="14.45" customHeight="1">
      <c r="A14" s="81" t="s">
        <v>17</v>
      </c>
      <c r="B14" s="81"/>
      <c r="C14" s="81"/>
      <c r="D14" s="81"/>
      <c r="E14" s="25">
        <v>271159.43</v>
      </c>
      <c r="F14" s="25"/>
      <c r="G14" s="23"/>
      <c r="H14" s="23"/>
      <c r="I14" s="25">
        <v>296557.36</v>
      </c>
      <c r="J14" s="26">
        <v>27685.919999999998</v>
      </c>
    </row>
    <row r="15" spans="1:10" ht="15.75">
      <c r="A15" s="91" t="s">
        <v>18</v>
      </c>
      <c r="B15" s="92"/>
      <c r="C15" s="92"/>
      <c r="D15" s="93"/>
      <c r="E15" s="25"/>
      <c r="F15" s="25"/>
      <c r="G15" s="23"/>
      <c r="H15" s="23"/>
      <c r="I15" s="25"/>
      <c r="J15" s="26"/>
    </row>
    <row r="16" spans="1:10" ht="15.75" customHeight="1">
      <c r="A16" s="94" t="s">
        <v>19</v>
      </c>
      <c r="B16" s="95"/>
      <c r="C16" s="95"/>
      <c r="D16" s="96"/>
      <c r="E16" s="25">
        <v>440363.04</v>
      </c>
      <c r="F16" s="25"/>
      <c r="G16" s="23"/>
      <c r="H16" s="23"/>
      <c r="I16" s="25">
        <v>446935.66</v>
      </c>
      <c r="J16" s="26">
        <v>47435.96</v>
      </c>
    </row>
    <row r="17" spans="1:15" ht="15.75">
      <c r="A17" s="81" t="s">
        <v>20</v>
      </c>
      <c r="B17" s="81"/>
      <c r="C17" s="81"/>
      <c r="D17" s="81"/>
      <c r="E17" s="25">
        <v>38365.9</v>
      </c>
      <c r="F17" s="25"/>
      <c r="G17" s="23"/>
      <c r="H17" s="23"/>
      <c r="I17" s="25">
        <v>38949.47</v>
      </c>
      <c r="J17" s="26">
        <v>4250.8500000000004</v>
      </c>
      <c r="M17" s="27"/>
    </row>
    <row r="18" spans="1:15" ht="15.75">
      <c r="A18" s="81" t="s">
        <v>21</v>
      </c>
      <c r="B18" s="81"/>
      <c r="C18" s="81"/>
      <c r="D18" s="81"/>
      <c r="E18" s="25"/>
      <c r="F18" s="25"/>
      <c r="G18" s="23"/>
      <c r="H18" s="23"/>
      <c r="I18" s="25"/>
      <c r="J18" s="26"/>
    </row>
    <row r="19" spans="1:15" ht="15.75">
      <c r="A19" s="81" t="s">
        <v>22</v>
      </c>
      <c r="B19" s="81"/>
      <c r="C19" s="81"/>
      <c r="D19" s="81"/>
      <c r="E19" s="25">
        <v>76150.64</v>
      </c>
      <c r="F19" s="25"/>
      <c r="G19" s="23"/>
      <c r="H19" s="23"/>
      <c r="I19" s="25">
        <v>77304.38</v>
      </c>
      <c r="J19" s="26">
        <v>8444.74</v>
      </c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81" t="s">
        <v>24</v>
      </c>
      <c r="B21" s="81"/>
      <c r="C21" s="81"/>
      <c r="D21" s="81"/>
      <c r="E21" s="25">
        <v>3326.4</v>
      </c>
      <c r="F21" s="25"/>
      <c r="G21" s="23"/>
      <c r="H21" s="23"/>
      <c r="I21" s="25">
        <v>3409.25</v>
      </c>
      <c r="J21" s="26">
        <v>512.47</v>
      </c>
      <c r="M21" s="27"/>
    </row>
    <row r="22" spans="1:15" ht="12.75" customHeight="1">
      <c r="A22" s="28"/>
      <c r="B22" s="29"/>
      <c r="C22" s="29"/>
      <c r="D22" s="29"/>
      <c r="E22" s="48"/>
      <c r="F22" s="48"/>
      <c r="G22" s="49"/>
      <c r="H22" s="49"/>
      <c r="I22" s="48"/>
      <c r="J22" s="30"/>
      <c r="M22" s="27"/>
    </row>
    <row r="23" spans="1:15" ht="15.75">
      <c r="A23" s="31" t="s">
        <v>25</v>
      </c>
      <c r="B23" s="31"/>
      <c r="C23" s="31"/>
      <c r="D23" s="31"/>
      <c r="E23" s="32"/>
      <c r="F23" s="47"/>
      <c r="G23" s="17"/>
      <c r="H23" s="17"/>
      <c r="I23" s="18"/>
      <c r="O23" s="33">
        <v>1.0064</v>
      </c>
    </row>
    <row r="24" spans="1:15" ht="15.75">
      <c r="A24" s="50" t="s">
        <v>53</v>
      </c>
      <c r="B24" s="50"/>
      <c r="C24" s="50"/>
      <c r="D24" s="50"/>
      <c r="E24" s="50"/>
      <c r="F24" s="34"/>
      <c r="G24" s="35">
        <f>'[1]УК ВР 2011 ГОД  (2)'!AC40</f>
        <v>1279.67</v>
      </c>
      <c r="H24" s="16"/>
      <c r="I24" s="36">
        <v>9312.92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4" t="s">
        <v>30</v>
      </c>
      <c r="B25" s="75"/>
      <c r="C25" s="75"/>
      <c r="D25" s="75"/>
      <c r="E25" s="76"/>
      <c r="F25" s="38"/>
      <c r="G25" s="38"/>
      <c r="H25" s="38"/>
      <c r="I25" s="70">
        <f>SUM(I27:I31)</f>
        <v>53380.81</v>
      </c>
      <c r="L25" s="68">
        <f>SUM(L27:L31)</f>
        <v>1387.59</v>
      </c>
      <c r="M25" s="68">
        <f t="shared" ref="M25:O25" si="0">SUM(M27:M31)</f>
        <v>1637.3561999999997</v>
      </c>
      <c r="N25" s="68">
        <f t="shared" si="0"/>
        <v>0</v>
      </c>
      <c r="O25" s="68">
        <f t="shared" si="0"/>
        <v>0</v>
      </c>
    </row>
    <row r="26" spans="1:15" ht="31.5" customHeight="1">
      <c r="A26" s="77"/>
      <c r="B26" s="78"/>
      <c r="C26" s="78"/>
      <c r="D26" s="78"/>
      <c r="E26" s="79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1"/>
      <c r="L26" s="69"/>
      <c r="M26" s="69"/>
      <c r="N26" s="69"/>
      <c r="O26" s="69"/>
    </row>
    <row r="27" spans="1:15" ht="15.75">
      <c r="A27" s="58" t="s">
        <v>31</v>
      </c>
      <c r="B27" s="53"/>
      <c r="C27" s="53"/>
      <c r="D27" s="53"/>
      <c r="E27" s="54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0">
        <v>14033.87</v>
      </c>
      <c r="L27" s="41">
        <v>617.39</v>
      </c>
      <c r="M27" s="41">
        <f>L27*118%</f>
        <v>728.52019999999993</v>
      </c>
      <c r="N27" s="41"/>
      <c r="O27" s="41">
        <f>N27*$O$23</f>
        <v>0</v>
      </c>
    </row>
    <row r="28" spans="1:15" ht="15.75">
      <c r="A28" s="58" t="s">
        <v>32</v>
      </c>
      <c r="B28" s="53"/>
      <c r="C28" s="53"/>
      <c r="D28" s="53"/>
      <c r="E28" s="54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0">
        <v>4201.0200000000004</v>
      </c>
      <c r="L28" s="41">
        <v>186.15</v>
      </c>
      <c r="M28" s="41">
        <f t="shared" ref="M28:M31" si="4">L28*118%</f>
        <v>219.65699999999998</v>
      </c>
      <c r="N28" s="41"/>
      <c r="O28" s="41">
        <f t="shared" ref="O28:O31" si="5">N28*$O$23</f>
        <v>0</v>
      </c>
    </row>
    <row r="29" spans="1:15" ht="15.75">
      <c r="A29" s="58" t="s">
        <v>33</v>
      </c>
      <c r="B29" s="53"/>
      <c r="C29" s="53"/>
      <c r="D29" s="53"/>
      <c r="E29" s="54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0">
        <v>9587.77</v>
      </c>
      <c r="L29" s="41">
        <v>79.760000000000005</v>
      </c>
      <c r="M29" s="41">
        <f t="shared" si="4"/>
        <v>94.116799999999998</v>
      </c>
      <c r="N29" s="41"/>
      <c r="O29" s="41">
        <f t="shared" si="5"/>
        <v>0</v>
      </c>
    </row>
    <row r="30" spans="1:15" ht="15.75">
      <c r="A30" s="58" t="s">
        <v>34</v>
      </c>
      <c r="B30" s="53"/>
      <c r="C30" s="53"/>
      <c r="D30" s="53"/>
      <c r="E30" s="54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0"/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39.75" customHeight="1">
      <c r="A31" s="62" t="s">
        <v>35</v>
      </c>
      <c r="B31" s="72"/>
      <c r="C31" s="72"/>
      <c r="D31" s="72"/>
      <c r="E31" s="73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0">
        <v>25558.15</v>
      </c>
      <c r="L31" s="41">
        <v>504.29</v>
      </c>
      <c r="M31" s="41">
        <f t="shared" si="4"/>
        <v>595.06219999999996</v>
      </c>
      <c r="N31" s="41"/>
      <c r="O31" s="41">
        <f t="shared" si="5"/>
        <v>0</v>
      </c>
    </row>
    <row r="32" spans="1:15" ht="15.75" customHeight="1">
      <c r="A32" s="74" t="s">
        <v>36</v>
      </c>
      <c r="B32" s="75"/>
      <c r="C32" s="75"/>
      <c r="D32" s="75"/>
      <c r="E32" s="76"/>
      <c r="F32" s="70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70">
        <f>SUM(I34:I38)</f>
        <v>253383.43</v>
      </c>
      <c r="L32" s="68">
        <f t="shared" ref="L32:O32" si="6">SUM(L34:L38)</f>
        <v>32513.129999999997</v>
      </c>
      <c r="M32" s="68">
        <f t="shared" si="6"/>
        <v>38365.493399999992</v>
      </c>
      <c r="N32" s="68">
        <f t="shared" si="6"/>
        <v>41048.07</v>
      </c>
      <c r="O32" s="68">
        <f t="shared" si="6"/>
        <v>41310.777647999996</v>
      </c>
    </row>
    <row r="33" spans="1:15" ht="33.75" customHeight="1">
      <c r="A33" s="77"/>
      <c r="B33" s="78"/>
      <c r="C33" s="78"/>
      <c r="D33" s="78"/>
      <c r="E33" s="79"/>
      <c r="F33" s="71"/>
      <c r="G33" s="40">
        <f t="shared" si="2"/>
        <v>0</v>
      </c>
      <c r="H33" s="40">
        <f t="shared" si="3"/>
        <v>0</v>
      </c>
      <c r="I33" s="71"/>
      <c r="L33" s="69"/>
      <c r="M33" s="69"/>
      <c r="N33" s="69"/>
      <c r="O33" s="69"/>
    </row>
    <row r="34" spans="1:15" ht="15.75">
      <c r="A34" s="65" t="s">
        <v>31</v>
      </c>
      <c r="B34" s="65"/>
      <c r="C34" s="65"/>
      <c r="D34" s="65"/>
      <c r="E34" s="65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0">
        <v>82590.52</v>
      </c>
      <c r="L34" s="41">
        <v>12083.42</v>
      </c>
      <c r="M34" s="41">
        <f t="shared" ref="M34:M38" si="7">L34*118%</f>
        <v>14258.435599999999</v>
      </c>
      <c r="N34" s="41">
        <v>24713.78</v>
      </c>
      <c r="O34" s="41">
        <f t="shared" ref="O34:O38" si="8">N34*$O$23</f>
        <v>24871.948191999996</v>
      </c>
    </row>
    <row r="35" spans="1:15" ht="15.75">
      <c r="A35" s="65" t="s">
        <v>32</v>
      </c>
      <c r="B35" s="65"/>
      <c r="C35" s="65"/>
      <c r="D35" s="65"/>
      <c r="E35" s="65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0">
        <v>20945.349999999999</v>
      </c>
      <c r="L35" s="41">
        <v>3639.86</v>
      </c>
      <c r="M35" s="41">
        <f t="shared" si="7"/>
        <v>4295.0348000000004</v>
      </c>
      <c r="N35" s="41">
        <v>4847.3100000000004</v>
      </c>
      <c r="O35" s="41">
        <f t="shared" si="8"/>
        <v>4878.3327840000002</v>
      </c>
    </row>
    <row r="36" spans="1:15" ht="15.75">
      <c r="A36" s="65" t="s">
        <v>33</v>
      </c>
      <c r="B36" s="65"/>
      <c r="C36" s="65"/>
      <c r="D36" s="65"/>
      <c r="E36" s="65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0">
        <v>14091.42</v>
      </c>
      <c r="L36" s="41">
        <v>3038.75</v>
      </c>
      <c r="M36" s="41">
        <f t="shared" si="7"/>
        <v>3585.7249999999999</v>
      </c>
      <c r="N36" s="41">
        <v>4702.4399999999996</v>
      </c>
      <c r="O36" s="41">
        <f t="shared" si="8"/>
        <v>4732.5356159999992</v>
      </c>
    </row>
    <row r="37" spans="1:15" ht="15.75">
      <c r="A37" s="65" t="s">
        <v>34</v>
      </c>
      <c r="B37" s="65"/>
      <c r="C37" s="65"/>
      <c r="D37" s="65"/>
      <c r="E37" s="65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0">
        <v>38733.75</v>
      </c>
      <c r="L37" s="41">
        <v>1909.01</v>
      </c>
      <c r="M37" s="41">
        <f t="shared" si="7"/>
        <v>2252.6317999999997</v>
      </c>
      <c r="N37" s="41"/>
      <c r="O37" s="41">
        <f t="shared" si="8"/>
        <v>0</v>
      </c>
    </row>
    <row r="38" spans="1:15" ht="42.75" customHeight="1">
      <c r="A38" s="62" t="s">
        <v>37</v>
      </c>
      <c r="B38" s="63"/>
      <c r="C38" s="63"/>
      <c r="D38" s="63"/>
      <c r="E38" s="64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0">
        <v>97022.39</v>
      </c>
      <c r="L38" s="41">
        <v>11842.09</v>
      </c>
      <c r="M38" s="41">
        <f t="shared" si="7"/>
        <v>13973.6662</v>
      </c>
      <c r="N38" s="41">
        <v>6784.54</v>
      </c>
      <c r="O38" s="41">
        <f t="shared" si="8"/>
        <v>6827.9610560000001</v>
      </c>
    </row>
    <row r="39" spans="1:15" ht="31.5" customHeight="1">
      <c r="A39" s="52" t="s">
        <v>38</v>
      </c>
      <c r="B39" s="66"/>
      <c r="C39" s="66"/>
      <c r="D39" s="66"/>
      <c r="E39" s="67"/>
      <c r="F39" s="42">
        <f t="shared" ref="F39:I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2">
        <f t="shared" si="9"/>
        <v>84347.48000000001</v>
      </c>
      <c r="L39" s="43">
        <f t="shared" ref="L39:O39" si="10">SUM(L40:L48)</f>
        <v>1814.12</v>
      </c>
      <c r="M39" s="43">
        <f t="shared" si="10"/>
        <v>2140.6616000000004</v>
      </c>
      <c r="N39" s="43">
        <f t="shared" si="10"/>
        <v>62716.960000000006</v>
      </c>
      <c r="O39" s="43">
        <f t="shared" si="10"/>
        <v>63118.348544</v>
      </c>
    </row>
    <row r="40" spans="1:15" ht="15.75">
      <c r="A40" s="59" t="s">
        <v>39</v>
      </c>
      <c r="B40" s="60"/>
      <c r="C40" s="60"/>
      <c r="D40" s="60"/>
      <c r="E40" s="61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0">
        <v>49847.93</v>
      </c>
      <c r="L40" s="41">
        <v>264.17</v>
      </c>
      <c r="M40" s="41">
        <f t="shared" ref="M40:M49" si="11">L40*118%</f>
        <v>311.72059999999999</v>
      </c>
      <c r="N40" s="41">
        <v>43486.28</v>
      </c>
      <c r="O40" s="41">
        <f t="shared" ref="O40:O49" si="12">N40*$O$23</f>
        <v>43764.592191999996</v>
      </c>
    </row>
    <row r="41" spans="1:15" ht="15.75">
      <c r="A41" s="58" t="s">
        <v>32</v>
      </c>
      <c r="B41" s="53"/>
      <c r="C41" s="53"/>
      <c r="D41" s="53"/>
      <c r="E41" s="53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0">
        <v>10043.11</v>
      </c>
      <c r="L41" s="41">
        <v>78.08</v>
      </c>
      <c r="M41" s="41">
        <f t="shared" si="11"/>
        <v>92.134399999999999</v>
      </c>
      <c r="N41" s="41">
        <v>8771.77</v>
      </c>
      <c r="O41" s="41">
        <f t="shared" si="12"/>
        <v>8827.9093279999997</v>
      </c>
    </row>
    <row r="42" spans="1:15" ht="15.6" hidden="1" customHeight="1">
      <c r="A42" s="65" t="s">
        <v>40</v>
      </c>
      <c r="B42" s="65"/>
      <c r="C42" s="65"/>
      <c r="D42" s="65"/>
      <c r="E42" s="58"/>
      <c r="F42" s="40"/>
      <c r="G42" s="40">
        <f t="shared" si="2"/>
        <v>0</v>
      </c>
      <c r="H42" s="40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58" t="s">
        <v>32</v>
      </c>
      <c r="B43" s="53"/>
      <c r="C43" s="53"/>
      <c r="D43" s="53"/>
      <c r="E43" s="53"/>
      <c r="F43" s="40"/>
      <c r="G43" s="40">
        <f t="shared" si="2"/>
        <v>0</v>
      </c>
      <c r="H43" s="40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5" t="s">
        <v>41</v>
      </c>
      <c r="B44" s="65"/>
      <c r="C44" s="65"/>
      <c r="D44" s="65"/>
      <c r="E44" s="58"/>
      <c r="F44" s="40"/>
      <c r="G44" s="40">
        <f t="shared" si="2"/>
        <v>0</v>
      </c>
      <c r="H44" s="40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58" t="s">
        <v>32</v>
      </c>
      <c r="B45" s="53"/>
      <c r="C45" s="53"/>
      <c r="D45" s="53"/>
      <c r="E45" s="53"/>
      <c r="F45" s="40"/>
      <c r="G45" s="40">
        <f t="shared" si="2"/>
        <v>0</v>
      </c>
      <c r="H45" s="40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5" t="s">
        <v>33</v>
      </c>
      <c r="B46" s="65"/>
      <c r="C46" s="65"/>
      <c r="D46" s="65"/>
      <c r="E46" s="58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0">
        <v>309.08999999999997</v>
      </c>
      <c r="L46" s="41">
        <v>31.98</v>
      </c>
      <c r="M46" s="41">
        <f t="shared" si="11"/>
        <v>37.736399999999996</v>
      </c>
      <c r="N46" s="41">
        <v>467.05</v>
      </c>
      <c r="O46" s="41">
        <f t="shared" si="12"/>
        <v>470.03911999999997</v>
      </c>
    </row>
    <row r="47" spans="1:15" ht="15.75">
      <c r="A47" s="58" t="s">
        <v>34</v>
      </c>
      <c r="B47" s="53"/>
      <c r="C47" s="53"/>
      <c r="D47" s="53"/>
      <c r="E47" s="53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0">
        <f>4360.48+1627.83+6500</f>
        <v>12488.31</v>
      </c>
      <c r="L47" s="41">
        <v>560.09</v>
      </c>
      <c r="M47" s="41">
        <f t="shared" si="11"/>
        <v>660.90620000000001</v>
      </c>
      <c r="N47" s="41"/>
      <c r="O47" s="41">
        <f t="shared" si="12"/>
        <v>0</v>
      </c>
    </row>
    <row r="48" spans="1:15" ht="45.75" customHeight="1">
      <c r="A48" s="62" t="s">
        <v>37</v>
      </c>
      <c r="B48" s="63"/>
      <c r="C48" s="63"/>
      <c r="D48" s="63"/>
      <c r="E48" s="64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0">
        <v>11659.04</v>
      </c>
      <c r="L48" s="41">
        <v>879.8</v>
      </c>
      <c r="M48" s="41">
        <f t="shared" si="11"/>
        <v>1038.164</v>
      </c>
      <c r="N48" s="41">
        <v>9991.86</v>
      </c>
      <c r="O48" s="41">
        <f t="shared" si="12"/>
        <v>10055.807903999999</v>
      </c>
    </row>
    <row r="49" spans="1:15" ht="15.6" customHeight="1">
      <c r="A49" s="52" t="s">
        <v>42</v>
      </c>
      <c r="B49" s="53"/>
      <c r="C49" s="53"/>
      <c r="D49" s="53"/>
      <c r="E49" s="54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0">
        <v>255.64</v>
      </c>
      <c r="L49" s="41">
        <v>212.99</v>
      </c>
      <c r="M49" s="41">
        <f t="shared" si="11"/>
        <v>251.32820000000001</v>
      </c>
      <c r="N49" s="41">
        <v>330.7</v>
      </c>
      <c r="O49" s="41">
        <f t="shared" si="12"/>
        <v>332.81647999999996</v>
      </c>
    </row>
    <row r="50" spans="1:15" ht="30.75" customHeight="1">
      <c r="A50" s="55" t="s">
        <v>43</v>
      </c>
      <c r="B50" s="56"/>
      <c r="C50" s="56"/>
      <c r="D50" s="56"/>
      <c r="E50" s="57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2">
        <f>I25+I32+I39+I49</f>
        <v>391367.36</v>
      </c>
      <c r="L50" s="43">
        <f t="shared" ref="L50:O50" si="13">L25+L32+L39+L49</f>
        <v>35927.829999999994</v>
      </c>
      <c r="M50" s="43">
        <f t="shared" si="13"/>
        <v>42394.839399999997</v>
      </c>
      <c r="N50" s="43">
        <f t="shared" si="13"/>
        <v>104095.73</v>
      </c>
      <c r="O50" s="43">
        <f t="shared" si="13"/>
        <v>104761.94267199999</v>
      </c>
    </row>
    <row r="51" spans="1:15" ht="15.75">
      <c r="A51" s="58" t="s">
        <v>44</v>
      </c>
      <c r="B51" s="53"/>
      <c r="C51" s="53"/>
      <c r="D51" s="53"/>
      <c r="E51" s="53"/>
      <c r="F51" s="42"/>
      <c r="G51" s="42"/>
      <c r="H51" s="42"/>
      <c r="I51" s="40">
        <v>54505.83</v>
      </c>
      <c r="L51" s="41"/>
      <c r="M51" s="41"/>
      <c r="N51" s="41"/>
      <c r="O51" s="41"/>
    </row>
    <row r="52" spans="1:15" ht="15.75">
      <c r="A52" s="58" t="s">
        <v>45</v>
      </c>
      <c r="B52" s="53"/>
      <c r="C52" s="53"/>
      <c r="D52" s="53"/>
      <c r="E52" s="53"/>
      <c r="F52" s="42"/>
      <c r="G52" s="42"/>
      <c r="H52" s="42"/>
      <c r="I52" s="40">
        <v>34447.29</v>
      </c>
      <c r="L52" s="41"/>
      <c r="M52" s="41"/>
      <c r="N52" s="41"/>
      <c r="O52" s="41"/>
    </row>
    <row r="53" spans="1:15" ht="17.25" customHeight="1">
      <c r="A53" s="59" t="s">
        <v>46</v>
      </c>
      <c r="B53" s="60"/>
      <c r="C53" s="60"/>
      <c r="D53" s="60"/>
      <c r="E53" s="61"/>
      <c r="F53" s="42"/>
      <c r="G53" s="42"/>
      <c r="H53" s="42"/>
      <c r="I53" s="40">
        <v>13515.71</v>
      </c>
      <c r="L53" s="41"/>
      <c r="M53" s="41"/>
      <c r="N53" s="41"/>
      <c r="O53" s="41"/>
    </row>
    <row r="54" spans="1:15" ht="15.75">
      <c r="A54" s="51" t="s">
        <v>47</v>
      </c>
      <c r="B54" s="51"/>
      <c r="C54" s="51"/>
      <c r="D54" s="51"/>
      <c r="E54" s="51"/>
      <c r="F54" s="42">
        <f>F50+F51+F52</f>
        <v>520189.31000000006</v>
      </c>
      <c r="G54" s="42"/>
      <c r="H54" s="42"/>
      <c r="I54" s="42">
        <f>I50+I51+I52+I53</f>
        <v>493836.19</v>
      </c>
      <c r="L54" s="41"/>
      <c r="M54" s="41"/>
      <c r="N54" s="41"/>
      <c r="O54" s="41"/>
    </row>
    <row r="55" spans="1:15" ht="15.75">
      <c r="A55" s="50" t="s">
        <v>48</v>
      </c>
      <c r="B55" s="50"/>
      <c r="C55" s="50"/>
      <c r="D55" s="50"/>
      <c r="E55" s="50"/>
      <c r="F55" s="44"/>
      <c r="G55" s="44"/>
      <c r="H55" s="44"/>
      <c r="I55" s="44">
        <f>E16</f>
        <v>440363.04</v>
      </c>
      <c r="L55" s="41"/>
      <c r="M55" s="41"/>
      <c r="N55" s="41"/>
      <c r="O55" s="41"/>
    </row>
    <row r="56" spans="1:15" ht="15.75">
      <c r="A56" s="50" t="s">
        <v>49</v>
      </c>
      <c r="B56" s="50"/>
      <c r="C56" s="50"/>
      <c r="D56" s="50"/>
      <c r="E56" s="50"/>
      <c r="F56" s="44"/>
      <c r="G56" s="44"/>
      <c r="H56" s="44"/>
      <c r="I56" s="45">
        <f>I16</f>
        <v>446935.66</v>
      </c>
      <c r="K56" s="46"/>
      <c r="L56" s="41"/>
      <c r="M56" s="41"/>
      <c r="N56" s="41"/>
      <c r="O56" s="41"/>
    </row>
    <row r="57" spans="1:15" ht="15.75">
      <c r="A57" s="51" t="s">
        <v>50</v>
      </c>
      <c r="B57" s="51"/>
      <c r="C57" s="51"/>
      <c r="D57" s="51"/>
      <c r="E57" s="51"/>
      <c r="F57" s="42">
        <f>F56-F54</f>
        <v>-520189.31000000006</v>
      </c>
      <c r="G57" s="42"/>
      <c r="H57" s="42"/>
      <c r="I57" s="45">
        <f>I24+I55-I54</f>
        <v>-44160.23000000004</v>
      </c>
      <c r="L57" s="43" t="e">
        <f t="shared" ref="L57:O57" si="14">L24+L56-L54</f>
        <v>#VALUE!</v>
      </c>
      <c r="M57" s="43" t="e">
        <f t="shared" si="14"/>
        <v>#VALUE!</v>
      </c>
      <c r="N57" s="43" t="e">
        <f t="shared" si="14"/>
        <v>#VALUE!</v>
      </c>
      <c r="O57" s="43" t="e">
        <f t="shared" si="14"/>
        <v>#VALUE!</v>
      </c>
    </row>
    <row r="59" spans="1:15">
      <c r="A59" s="1" t="s">
        <v>51</v>
      </c>
      <c r="G59" s="46">
        <f>F50+G50</f>
        <v>521468.98000000004</v>
      </c>
      <c r="H59" s="46"/>
      <c r="I59" s="46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Груш.9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2013-05-24T07:26:44Z</dcterms:created>
  <dcterms:modified xsi:type="dcterms:W3CDTF">2014-05-12T11:08:00Z</dcterms:modified>
</cp:coreProperties>
</file>